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250" windowHeight="12600" activeTab="1"/>
  </bookViews>
  <sheets>
    <sheet name="Распределение МБТ" sheetId="1" r:id="rId1"/>
    <sheet name="Задолженность" sheetId="2" r:id="rId2"/>
    <sheet name="Лист3" sheetId="3" r:id="rId3"/>
  </sheets>
  <externalReferences>
    <externalReference r:id="rId4"/>
    <externalReference r:id="rId5"/>
    <externalReference r:id="rId6"/>
    <externalReference r:id="rId7"/>
  </externalReferences>
  <calcPr calcId="125725"/>
</workbook>
</file>

<file path=xl/calcChain.xml><?xml version="1.0" encoding="utf-8"?>
<calcChain xmlns="http://schemas.openxmlformats.org/spreadsheetml/2006/main">
  <c r="O19" i="1"/>
  <c r="O18"/>
  <c r="O16"/>
  <c r="I20" i="2"/>
  <c r="I17"/>
  <c r="I16"/>
  <c r="I15"/>
  <c r="I13"/>
  <c r="I12"/>
  <c r="I11"/>
  <c r="I10"/>
  <c r="I9"/>
  <c r="I8"/>
  <c r="G7"/>
  <c r="H7" s="1"/>
  <c r="I7" s="1"/>
  <c r="J7" s="1"/>
  <c r="F7"/>
  <c r="D7"/>
  <c r="E7" s="1"/>
  <c r="C7"/>
  <c r="B7"/>
  <c r="K20" i="1"/>
  <c r="G21" i="2"/>
  <c r="F21"/>
  <c r="D21"/>
  <c r="C21"/>
  <c r="B21"/>
  <c r="E20"/>
  <c r="H20" s="1"/>
  <c r="E19"/>
  <c r="H19" s="1"/>
  <c r="E18"/>
  <c r="H18" s="1"/>
  <c r="E17"/>
  <c r="H17" s="1"/>
  <c r="K17" i="1" s="1"/>
  <c r="O17" s="1"/>
  <c r="E16" i="2"/>
  <c r="H16" s="1"/>
  <c r="E15"/>
  <c r="H15" s="1"/>
  <c r="E14"/>
  <c r="H14" s="1"/>
  <c r="E13"/>
  <c r="H13" s="1"/>
  <c r="E12"/>
  <c r="H12" s="1"/>
  <c r="E11"/>
  <c r="H11" s="1"/>
  <c r="E10"/>
  <c r="H10" s="1"/>
  <c r="E9"/>
  <c r="H9" s="1"/>
  <c r="E8"/>
  <c r="L21" i="1"/>
  <c r="M21"/>
  <c r="N14" l="1"/>
  <c r="N21" s="1"/>
  <c r="N20"/>
  <c r="O20" s="1"/>
  <c r="E21" i="2"/>
  <c r="H8"/>
  <c r="H21" s="1"/>
  <c r="B14" i="1"/>
  <c r="C15"/>
  <c r="B15"/>
  <c r="C14"/>
  <c r="C13"/>
  <c r="B13"/>
  <c r="C12"/>
  <c r="B12"/>
  <c r="C11"/>
  <c r="B11"/>
  <c r="C10"/>
  <c r="B10"/>
  <c r="C8"/>
  <c r="B8"/>
  <c r="B21" l="1"/>
  <c r="D16"/>
  <c r="D15"/>
  <c r="D14"/>
  <c r="D13"/>
  <c r="D12"/>
  <c r="D11"/>
  <c r="D10"/>
  <c r="D9"/>
  <c r="D8"/>
  <c r="D21" l="1"/>
  <c r="F10"/>
  <c r="H10" s="1"/>
  <c r="F12"/>
  <c r="H12" s="1"/>
  <c r="F14"/>
  <c r="H14" s="1"/>
  <c r="F16"/>
  <c r="H16" s="1"/>
  <c r="F8"/>
  <c r="F9"/>
  <c r="H9" s="1"/>
  <c r="F11"/>
  <c r="H11" s="1"/>
  <c r="F13"/>
  <c r="H13" s="1"/>
  <c r="F15"/>
  <c r="H15" s="1"/>
  <c r="E15"/>
  <c r="E16"/>
  <c r="G16" s="1"/>
  <c r="I16" s="1"/>
  <c r="G15"/>
  <c r="I15" s="1"/>
  <c r="E14"/>
  <c r="G14" s="1"/>
  <c r="E13"/>
  <c r="G13" s="1"/>
  <c r="I13" s="1"/>
  <c r="E12"/>
  <c r="G12" s="1"/>
  <c r="I12" s="1"/>
  <c r="E11"/>
  <c r="G11" s="1"/>
  <c r="I11" s="1"/>
  <c r="E10"/>
  <c r="G10" s="1"/>
  <c r="I10" s="1"/>
  <c r="E8"/>
  <c r="C9"/>
  <c r="C21" s="1"/>
  <c r="F21" l="1"/>
  <c r="H8"/>
  <c r="H21" s="1"/>
  <c r="G8"/>
  <c r="I14"/>
  <c r="E9"/>
  <c r="G9" s="1"/>
  <c r="G21" l="1"/>
  <c r="E21"/>
  <c r="I8"/>
  <c r="I21" s="1"/>
  <c r="K14" l="1"/>
  <c r="I14" i="2" s="1"/>
  <c r="J20" i="1"/>
  <c r="J18"/>
  <c r="J13"/>
  <c r="J11"/>
  <c r="J9"/>
  <c r="J14"/>
  <c r="J19"/>
  <c r="J15"/>
  <c r="J12"/>
  <c r="J10"/>
  <c r="J8"/>
  <c r="K10"/>
  <c r="O10" s="1"/>
  <c r="K15"/>
  <c r="O15" s="1"/>
  <c r="K12"/>
  <c r="O12" s="1"/>
  <c r="K11"/>
  <c r="O11" s="1"/>
  <c r="K13"/>
  <c r="O13" s="1"/>
  <c r="K9"/>
  <c r="O9" s="1"/>
  <c r="K8"/>
  <c r="O8" s="1"/>
  <c r="O14" l="1"/>
  <c r="O21" s="1"/>
  <c r="J21"/>
  <c r="I21" i="2"/>
  <c r="J14"/>
  <c r="J21" s="1"/>
  <c r="K21" i="1"/>
</calcChain>
</file>

<file path=xl/sharedStrings.xml><?xml version="1.0" encoding="utf-8"?>
<sst xmlns="http://schemas.openxmlformats.org/spreadsheetml/2006/main" count="64" uniqueCount="43">
  <si>
    <t>Согаз</t>
  </si>
  <si>
    <t>Альфа</t>
  </si>
  <si>
    <t>ИТОГО</t>
  </si>
  <si>
    <t>029 МОКМЦ</t>
  </si>
  <si>
    <t>041 МОКБ</t>
  </si>
  <si>
    <t>062 МОЦСВМП</t>
  </si>
  <si>
    <t>182 Госпиталь 1469</t>
  </si>
  <si>
    <t>Утверждено</t>
  </si>
  <si>
    <t>Порядок распределения средств МБТ на COVID-19 по Распоряжению ПРФ № 1997-р от 20.07.2021</t>
  </si>
  <si>
    <t>в том числе с диагнозами U07.1, U07.2</t>
  </si>
  <si>
    <t>Ожидаемое выполнение за август - декабрь 2021 года</t>
  </si>
  <si>
    <t>Ожидаемое выполнение за 2021 год (гр.3+гр.5)</t>
  </si>
  <si>
    <t>в том числе с диагнозами U07.1, U07.2 (гр.4+гр.6)</t>
  </si>
  <si>
    <t>Отклонение от утвержденных средств (гр. 2- гр.7)</t>
  </si>
  <si>
    <t>Утверждено Комиссией на оплату СМП в стационарных условиях  по состоянию на 01.08.2021 (без учета ВМП)</t>
  </si>
  <si>
    <t>045 Мончегорская ЦРБ</t>
  </si>
  <si>
    <t>046 Оленегорская ЦГБ</t>
  </si>
  <si>
    <t>Принято к оплате реестров счетов за оказанную СМП в стационарных условиях за 7 мес. 2021 года</t>
  </si>
  <si>
    <t>007 Апатититско-Кировская ЦГБ</t>
  </si>
  <si>
    <t>009 Кандалакшская ЦРБ</t>
  </si>
  <si>
    <t>013 Кольская ЦРБ</t>
  </si>
  <si>
    <t>Остаток задолженности по оплате медицинской помощи за 2020 год</t>
  </si>
  <si>
    <t>Всего</t>
  </si>
  <si>
    <t>030 ФГБУ "ММЦ им. Н.И.Пирогова ФМБА", г.Мурманск</t>
  </si>
  <si>
    <t>037 ФГБУЗ "МСЧ № 118 ФМБА", г. Полярные Зори</t>
  </si>
  <si>
    <t>038 ФГБУЗ "ЦМСЧ № 120" ФМБА, г. Снежногорск, ЗАТО Александровск</t>
  </si>
  <si>
    <t>035 ГОБУЗ МООД</t>
  </si>
  <si>
    <t>Задолженность СМО по оплате медицинской помощи за 2021 год</t>
  </si>
  <si>
    <t>Информация о задолженности по оплате медицинской помощи</t>
  </si>
  <si>
    <t>ИТОГО задолженность по состоянию на 30.08.2021</t>
  </si>
  <si>
    <t>Подлежит погашению за счет</t>
  </si>
  <si>
    <t>межбюджетного трансферта по распоряжению 1997-р</t>
  </si>
  <si>
    <t>субвенции в результате перераспределения между медицинскими организациями по решению Комиссии от 30.08.2021</t>
  </si>
  <si>
    <t>Итого корректировка объема финансового обеспечения на 2021 год</t>
  </si>
  <si>
    <t>Корректировка объемов финансового обеспечения, утвержденных Комиссией</t>
  </si>
  <si>
    <t xml:space="preserve"> за счет МБТ</t>
  </si>
  <si>
    <t>Предложения по распределению МБТ (первоначально)</t>
  </si>
  <si>
    <t>Окончательная корректировка плана на 2021 год</t>
  </si>
  <si>
    <t>к протоколу Комиссии по разработке ТПОМС</t>
  </si>
  <si>
    <t>Приложение №1</t>
  </si>
  <si>
    <t>от 30.08.2021 № 10/2021</t>
  </si>
  <si>
    <t>Приложение №2</t>
  </si>
  <si>
    <t>Медицинская организация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</si>
</sst>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2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1" fillId="0" borderId="0" xfId="0" applyFont="1"/>
    <xf numFmtId="0" fontId="3" fillId="0" borderId="0" xfId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4" fillId="0" borderId="1" xfId="0" applyNumberFormat="1" applyFont="1" applyBorder="1" applyAlignment="1">
      <alignment horizontal="center"/>
    </xf>
    <xf numFmtId="1" fontId="4" fillId="0" borderId="0" xfId="0" applyNumberFormat="1" applyFont="1"/>
    <xf numFmtId="4" fontId="4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4" fontId="5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49" fontId="4" fillId="0" borderId="1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/>
    </xf>
    <xf numFmtId="49" fontId="4" fillId="0" borderId="13" xfId="0" applyNumberFormat="1" applyFont="1" applyFill="1" applyBorder="1" applyAlignment="1">
      <alignment horizontal="left" vertical="center" wrapText="1"/>
    </xf>
    <xf numFmtId="4" fontId="4" fillId="0" borderId="12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left" vertical="center"/>
    </xf>
    <xf numFmtId="49" fontId="4" fillId="0" borderId="13" xfId="0" applyNumberFormat="1" applyFont="1" applyFill="1" applyBorder="1" applyAlignment="1">
      <alignment horizontal="left" wrapText="1"/>
    </xf>
    <xf numFmtId="49" fontId="5" fillId="0" borderId="13" xfId="0" applyNumberFormat="1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4" fontId="4" fillId="0" borderId="15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0" fontId="4" fillId="0" borderId="15" xfId="0" applyFont="1" applyFill="1" applyBorder="1"/>
    <xf numFmtId="4" fontId="4" fillId="0" borderId="1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5" fillId="0" borderId="17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/>
    </xf>
    <xf numFmtId="4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 vertical="center"/>
    </xf>
    <xf numFmtId="4" fontId="4" fillId="0" borderId="18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2" xfId="0" applyNumberFormat="1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/>
    <xf numFmtId="0" fontId="7" fillId="0" borderId="0" xfId="1" applyFont="1" applyAlignment="1">
      <alignment horizontal="right" vertical="center"/>
    </xf>
    <xf numFmtId="0" fontId="8" fillId="0" borderId="0" xfId="0" applyFont="1" applyAlignment="1">
      <alignment horizontal="right"/>
    </xf>
    <xf numFmtId="0" fontId="5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6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5;&#1072;&#1083;&#1080;&#1079;%20&#1074;&#1099;&#1087;-&#1103;%20&#1087;&#1083;&#1072;&#1085;&#1072;%20&#1092;&#1080;&#1085;/2021%20&#1075;&#1086;&#1076;/&#1040;&#1085;&#1072;&#1083;&#1080;&#1079;%20&#1080;&#1102;&#1085;&#1100;%202021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0;_&#1077;&#1078;&#1077;&#1084;&#1077;&#1089;_&#1086;&#1090;&#1095;&#1077;&#1090;&#1099;%20&#1084;&#1086;&#1085;&#1080;&#1090;&#1086;&#1088;_&#1060;&#1086;&#1088;&#1084;&#1099;%202-4%20&#1050;&#1042;/2021/07_&#1080;&#1102;&#1083;&#1100;/07_&#1060;&#1086;&#1088;&#1084;&#1072;%202&#1050;&#1042;_&#1063;&#10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90;&#1074;&#1077;&#1088;&#1078;&#1076;&#1077;&#1085;&#1080;&#1077;%20&#1087;&#1086;&#1090;&#1088;&#1077;&#1073;&#1085;&#1086;&#1089;&#1090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5;&#1072;&#1083;&#1080;&#1079;%20&#1074;&#1099;&#1087;-&#1103;%20&#1087;&#1083;&#1072;&#1085;&#1072;%20&#1092;&#1080;&#1085;/2021%20&#1075;&#1086;&#1076;/&#1040;&#1085;&#1072;&#1083;&#1080;&#1079;%20&#1080;&#1102;&#1083;&#1100;%202021&#107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2021-2020гг"/>
      <sheetName val="СВОД"/>
      <sheetName val="Альфа"/>
      <sheetName val="Согаз"/>
      <sheetName val="Для МЗ"/>
      <sheetName val="Лист2"/>
      <sheetName val="Komiss"/>
    </sheetNames>
    <sheetDataSet>
      <sheetData sheetId="0"/>
      <sheetData sheetId="1">
        <row r="28">
          <cell r="AL28">
            <v>127840419.79000001</v>
          </cell>
        </row>
        <row r="74">
          <cell r="AL74">
            <v>26725292.960000001</v>
          </cell>
        </row>
        <row r="120">
          <cell r="AL120">
            <v>11047284.970000001</v>
          </cell>
        </row>
        <row r="166">
          <cell r="AL166">
            <v>28658865.690000001</v>
          </cell>
        </row>
        <row r="212">
          <cell r="AL212">
            <v>36382714.649999999</v>
          </cell>
        </row>
        <row r="235">
          <cell r="AL235">
            <v>5278203.7699999996</v>
          </cell>
        </row>
        <row r="304">
          <cell r="AL304">
            <v>47689249.659999996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полнение"/>
      <sheetName val="Лист1"/>
      <sheetName val="Свод (2)"/>
      <sheetName val="Пл_экстр_Covid"/>
      <sheetName val="Свод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41"/>
      <sheetName val="043"/>
      <sheetName val="045"/>
      <sheetName val="046"/>
      <sheetName val="050"/>
      <sheetName val="051"/>
      <sheetName val="052"/>
      <sheetName val="060"/>
      <sheetName val="062"/>
      <sheetName val="068"/>
      <sheetName val="069"/>
      <sheetName val="070"/>
      <sheetName val="072"/>
      <sheetName val="073"/>
      <sheetName val="089"/>
      <sheetName val="091"/>
      <sheetName val="093"/>
      <sheetName val="097"/>
      <sheetName val="098"/>
      <sheetName val="101"/>
      <sheetName val="102"/>
      <sheetName val="109"/>
      <sheetName val="111"/>
      <sheetName val="112"/>
      <sheetName val="113"/>
      <sheetName val="121"/>
      <sheetName val="152"/>
      <sheetName val="168"/>
      <sheetName val="182"/>
      <sheetName val="199"/>
      <sheetName val="405"/>
      <sheetName val="410"/>
      <sheetName val="419"/>
      <sheetName val="428"/>
      <sheetName val="431"/>
      <sheetName val="434"/>
      <sheetName val="438"/>
      <sheetName val="452"/>
      <sheetName val="456"/>
      <sheetName val="455"/>
    </sheetNames>
    <sheetDataSet>
      <sheetData sheetId="0"/>
      <sheetData sheetId="1"/>
      <sheetData sheetId="2"/>
      <sheetData sheetId="3"/>
      <sheetData sheetId="4"/>
      <sheetData sheetId="5">
        <row r="50">
          <cell r="N50">
            <v>49052</v>
          </cell>
        </row>
      </sheetData>
      <sheetData sheetId="6"/>
      <sheetData sheetId="7">
        <row r="50">
          <cell r="N50">
            <v>3659</v>
          </cell>
        </row>
      </sheetData>
      <sheetData sheetId="8"/>
      <sheetData sheetId="9">
        <row r="50">
          <cell r="N50">
            <v>46020</v>
          </cell>
        </row>
      </sheetData>
      <sheetData sheetId="10"/>
      <sheetData sheetId="11">
        <row r="50">
          <cell r="N50">
            <v>142171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50">
          <cell r="N50">
            <v>145885</v>
          </cell>
        </row>
      </sheetData>
      <sheetData sheetId="19"/>
      <sheetData sheetId="20">
        <row r="50">
          <cell r="N50">
            <v>24193</v>
          </cell>
        </row>
      </sheetData>
      <sheetData sheetId="21">
        <row r="50">
          <cell r="N50">
            <v>26669</v>
          </cell>
        </row>
      </sheetData>
      <sheetData sheetId="22"/>
      <sheetData sheetId="23"/>
      <sheetData sheetId="24"/>
      <sheetData sheetId="25"/>
      <sheetData sheetId="26">
        <row r="49">
          <cell r="N49">
            <v>84143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9">
          <cell r="N49">
            <v>3264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20"/>
      <sheetName val="2021"/>
      <sheetName val="2021_6мес"/>
    </sheetNames>
    <sheetDataSet>
      <sheetData sheetId="0" refreshError="1"/>
      <sheetData sheetId="1" refreshError="1"/>
      <sheetData sheetId="2" refreshError="1">
        <row r="8">
          <cell r="G8">
            <v>456573</v>
          </cell>
        </row>
        <row r="11">
          <cell r="G11">
            <v>155935</v>
          </cell>
        </row>
        <row r="17">
          <cell r="G17">
            <v>109886</v>
          </cell>
        </row>
        <row r="20">
          <cell r="G20">
            <v>30445</v>
          </cell>
        </row>
        <row r="23">
          <cell r="G23">
            <v>254163</v>
          </cell>
        </row>
        <row r="29">
          <cell r="G29">
            <v>161799</v>
          </cell>
        </row>
        <row r="32">
          <cell r="G32">
            <v>75770</v>
          </cell>
        </row>
        <row r="41">
          <cell r="G41">
            <v>376028</v>
          </cell>
        </row>
        <row r="56">
          <cell r="G56">
            <v>8368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2021-2020гг"/>
      <sheetName val="СВОД"/>
      <sheetName val="Альфа"/>
      <sheetName val="Согаз"/>
      <sheetName val="Для МЗ"/>
      <sheetName val="Лист2"/>
      <sheetName val="Komiss"/>
    </sheetNames>
    <sheetDataSet>
      <sheetData sheetId="0"/>
      <sheetData sheetId="1">
        <row r="28">
          <cell r="AL28">
            <v>127840419.79000001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3"/>
  <sheetViews>
    <sheetView workbookViewId="0">
      <pane xSplit="1" ySplit="6" topLeftCell="G7" activePane="bottomRight" state="frozen"/>
      <selection pane="topRight" activeCell="B1" sqref="B1"/>
      <selection pane="bottomLeft" activeCell="A7" sqref="A7"/>
      <selection pane="bottomRight" activeCell="U11" sqref="U11"/>
    </sheetView>
  </sheetViews>
  <sheetFormatPr defaultColWidth="8.85546875" defaultRowHeight="14.25"/>
  <cols>
    <col min="1" max="1" width="31.42578125" style="3" customWidth="1"/>
    <col min="2" max="3" width="22.140625" style="3" customWidth="1"/>
    <col min="4" max="4" width="15.85546875" style="4" customWidth="1"/>
    <col min="5" max="5" width="17.28515625" style="4" customWidth="1"/>
    <col min="6" max="6" width="16.28515625" style="4" customWidth="1"/>
    <col min="7" max="7" width="15.7109375" style="4" customWidth="1"/>
    <col min="8" max="8" width="15.85546875" style="4" customWidth="1"/>
    <col min="9" max="9" width="15" style="4" customWidth="1"/>
    <col min="10" max="10" width="17.85546875" style="4" customWidth="1"/>
    <col min="11" max="11" width="16.140625" style="4" customWidth="1"/>
    <col min="12" max="13" width="15" style="4" hidden="1" customWidth="1"/>
    <col min="14" max="14" width="16.85546875" style="4" customWidth="1"/>
    <col min="15" max="15" width="16.28515625" style="4" customWidth="1"/>
    <col min="16" max="16384" width="8.85546875" style="4"/>
  </cols>
  <sheetData>
    <row r="1" spans="1:17" ht="18">
      <c r="K1" s="42"/>
      <c r="M1" s="2"/>
      <c r="O1" s="56" t="s">
        <v>39</v>
      </c>
    </row>
    <row r="2" spans="1:17" ht="15.75">
      <c r="O2" s="55" t="s">
        <v>38</v>
      </c>
    </row>
    <row r="3" spans="1:17" ht="15.75">
      <c r="A3" s="1" t="s">
        <v>8</v>
      </c>
      <c r="O3" s="55" t="s">
        <v>40</v>
      </c>
      <c r="P3"/>
      <c r="Q3"/>
    </row>
    <row r="4" spans="1:17" ht="15.75" thickBot="1">
      <c r="O4"/>
      <c r="P4"/>
      <c r="Q4"/>
    </row>
    <row r="5" spans="1:17" ht="42.6" customHeight="1" thickBot="1">
      <c r="A5" s="59" t="s">
        <v>42</v>
      </c>
      <c r="B5" s="61" t="s">
        <v>14</v>
      </c>
      <c r="C5" s="61" t="s">
        <v>17</v>
      </c>
      <c r="D5" s="61" t="s">
        <v>9</v>
      </c>
      <c r="E5" s="61" t="s">
        <v>10</v>
      </c>
      <c r="F5" s="61" t="s">
        <v>9</v>
      </c>
      <c r="G5" s="61" t="s">
        <v>11</v>
      </c>
      <c r="H5" s="61" t="s">
        <v>12</v>
      </c>
      <c r="I5" s="61" t="s">
        <v>13</v>
      </c>
      <c r="J5" s="65" t="s">
        <v>36</v>
      </c>
      <c r="K5" s="67" t="s">
        <v>37</v>
      </c>
      <c r="L5" s="68"/>
      <c r="M5" s="68"/>
      <c r="N5" s="69"/>
      <c r="O5" s="57" t="s">
        <v>33</v>
      </c>
      <c r="P5"/>
      <c r="Q5"/>
    </row>
    <row r="6" spans="1:17" s="6" customFormat="1" ht="112.9" customHeight="1">
      <c r="A6" s="60"/>
      <c r="B6" s="62"/>
      <c r="C6" s="62"/>
      <c r="D6" s="62"/>
      <c r="E6" s="63"/>
      <c r="F6" s="62"/>
      <c r="G6" s="63"/>
      <c r="H6" s="62"/>
      <c r="I6" s="64"/>
      <c r="J6" s="66"/>
      <c r="K6" s="28" t="s">
        <v>35</v>
      </c>
      <c r="L6" s="28"/>
      <c r="M6" s="43"/>
      <c r="N6" s="28" t="s">
        <v>34</v>
      </c>
      <c r="O6" s="58"/>
      <c r="P6"/>
      <c r="Q6"/>
    </row>
    <row r="7" spans="1:17" s="8" customFormat="1" ht="15">
      <c r="A7" s="29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7</v>
      </c>
      <c r="M7" s="44">
        <v>8</v>
      </c>
      <c r="N7" s="50">
        <v>12</v>
      </c>
      <c r="O7" s="51">
        <v>13</v>
      </c>
      <c r="P7"/>
      <c r="Q7"/>
    </row>
    <row r="8" spans="1:17" s="14" customFormat="1" ht="28.5">
      <c r="A8" s="30" t="s">
        <v>18</v>
      </c>
      <c r="B8" s="9">
        <f>413524.1+[1]СВОД!$AL$120/1000</f>
        <v>424571.38496999996</v>
      </c>
      <c r="C8" s="9">
        <f>325553.1+[1]СВОД!$AL$120/1000</f>
        <v>336600.38496999996</v>
      </c>
      <c r="D8" s="9">
        <f>'[2]007'!$N$50+'[3]2021_6мес'!$G$17</f>
        <v>158938</v>
      </c>
      <c r="E8" s="9">
        <f>C8/7*5</f>
        <v>240428.84640714282</v>
      </c>
      <c r="F8" s="9">
        <f>D8/7*5</f>
        <v>113527.14285714287</v>
      </c>
      <c r="G8" s="9">
        <f>E8+C8</f>
        <v>577029.23137714271</v>
      </c>
      <c r="H8" s="9">
        <f>D8+F8</f>
        <v>272465.14285714284</v>
      </c>
      <c r="I8" s="9">
        <f>B8-G8</f>
        <v>-152457.84640714276</v>
      </c>
      <c r="J8" s="9">
        <f>ROUND(I8/I$21*J$22,2)</f>
        <v>70269.7</v>
      </c>
      <c r="K8" s="9">
        <f t="shared" ref="K8:K13" si="0">ROUND(I8/I$21*K$22,2)</f>
        <v>70269.7</v>
      </c>
      <c r="L8" s="9"/>
      <c r="M8" s="45"/>
      <c r="N8" s="26"/>
      <c r="O8" s="31">
        <f>K8+N8</f>
        <v>70269.7</v>
      </c>
    </row>
    <row r="9" spans="1:17" s="14" customFormat="1" ht="17.45" hidden="1" customHeight="1">
      <c r="A9" s="32" t="s">
        <v>19</v>
      </c>
      <c r="B9" s="9">
        <v>193354.3</v>
      </c>
      <c r="C9" s="9">
        <f>110797</f>
        <v>110797</v>
      </c>
      <c r="D9" s="9">
        <f>'[2]009'!$N$50+'[3]2021_6мес'!$G$20</f>
        <v>34104</v>
      </c>
      <c r="E9" s="9">
        <f t="shared" ref="E9:E16" si="1">C9/7*5</f>
        <v>79140.71428571429</v>
      </c>
      <c r="F9" s="9">
        <f t="shared" ref="F9:F16" si="2">D9/7*5</f>
        <v>24360</v>
      </c>
      <c r="G9" s="9">
        <f t="shared" ref="G9:G16" si="3">E9+C9</f>
        <v>189937.71428571429</v>
      </c>
      <c r="H9" s="9">
        <f t="shared" ref="H9:H16" si="4">D9+F9</f>
        <v>58464</v>
      </c>
      <c r="I9" s="9"/>
      <c r="J9" s="9">
        <f t="shared" ref="J9:J20" si="5">ROUND(I9/I$21*J$22,2)</f>
        <v>0</v>
      </c>
      <c r="K9" s="9">
        <f t="shared" si="0"/>
        <v>0</v>
      </c>
      <c r="L9" s="9"/>
      <c r="M9" s="45"/>
      <c r="N9" s="26"/>
      <c r="O9" s="31">
        <f t="shared" ref="O9:O20" si="6">K9+N9</f>
        <v>0</v>
      </c>
    </row>
    <row r="10" spans="1:17" s="14" customFormat="1" ht="17.45" customHeight="1">
      <c r="A10" s="32" t="s">
        <v>20</v>
      </c>
      <c r="B10" s="9">
        <f>327488.2+[1]СВОД!$AL$166/1000</f>
        <v>356147.06569000002</v>
      </c>
      <c r="C10" s="9">
        <f>279853.1+[1]СВОД!$AL$166/1000</f>
        <v>308511.96568999998</v>
      </c>
      <c r="D10" s="9">
        <f>'[2]013'!$N$50+'[3]2021_6мес'!$G$23</f>
        <v>300183</v>
      </c>
      <c r="E10" s="9">
        <f t="shared" si="1"/>
        <v>220365.68977857142</v>
      </c>
      <c r="F10" s="9">
        <f t="shared" si="2"/>
        <v>214416.42857142858</v>
      </c>
      <c r="G10" s="9">
        <f t="shared" si="3"/>
        <v>528877.65546857147</v>
      </c>
      <c r="H10" s="9">
        <f t="shared" si="4"/>
        <v>514599.42857142858</v>
      </c>
      <c r="I10" s="9">
        <f t="shared" ref="I10:I16" si="7">B10-G10</f>
        <v>-172730.58977857145</v>
      </c>
      <c r="J10" s="9">
        <f t="shared" si="5"/>
        <v>79613.66</v>
      </c>
      <c r="K10" s="9">
        <f t="shared" si="0"/>
        <v>79613.66</v>
      </c>
      <c r="L10" s="9"/>
      <c r="M10" s="45"/>
      <c r="N10" s="26"/>
      <c r="O10" s="31">
        <f t="shared" si="6"/>
        <v>79613.66</v>
      </c>
    </row>
    <row r="11" spans="1:17" s="14" customFormat="1" ht="17.45" customHeight="1">
      <c r="A11" s="32" t="s">
        <v>15</v>
      </c>
      <c r="B11" s="9">
        <f>418091.3+[1]СВОД!$AL$212/1000</f>
        <v>454474.01464999997</v>
      </c>
      <c r="C11" s="9">
        <f>293502.2+[1]СВОД!$AL$212/1000</f>
        <v>329884.91464999999</v>
      </c>
      <c r="D11" s="9">
        <f>'[2]045'!$N$50+'[3]2021_6мес'!$G$29</f>
        <v>185992</v>
      </c>
      <c r="E11" s="9">
        <f t="shared" si="1"/>
        <v>235632.08189285712</v>
      </c>
      <c r="F11" s="9">
        <f t="shared" si="2"/>
        <v>132851.42857142858</v>
      </c>
      <c r="G11" s="9">
        <f t="shared" si="3"/>
        <v>565516.99654285714</v>
      </c>
      <c r="H11" s="9">
        <f t="shared" si="4"/>
        <v>318843.42857142858</v>
      </c>
      <c r="I11" s="9">
        <f t="shared" si="7"/>
        <v>-111042.98189285718</v>
      </c>
      <c r="J11" s="9">
        <f t="shared" si="5"/>
        <v>51181.08</v>
      </c>
      <c r="K11" s="9">
        <f t="shared" si="0"/>
        <v>51181.08</v>
      </c>
      <c r="L11" s="9"/>
      <c r="M11" s="45"/>
      <c r="N11" s="26"/>
      <c r="O11" s="31">
        <f t="shared" si="6"/>
        <v>51181.08</v>
      </c>
    </row>
    <row r="12" spans="1:17" s="14" customFormat="1" ht="17.45" customHeight="1">
      <c r="A12" s="32" t="s">
        <v>16</v>
      </c>
      <c r="B12" s="9">
        <f>197273.4+[1]СВОД!$AL$235/1000</f>
        <v>202551.60376999999</v>
      </c>
      <c r="C12" s="9">
        <f>157449.6+[1]СВОД!$AL$235/1000</f>
        <v>162727.80377</v>
      </c>
      <c r="D12" s="9">
        <f>'[2]046'!$N$50+'[3]2021_6мес'!$G$32</f>
        <v>102439</v>
      </c>
      <c r="E12" s="9">
        <f t="shared" si="1"/>
        <v>116234.14554999999</v>
      </c>
      <c r="F12" s="9">
        <f t="shared" si="2"/>
        <v>73170.71428571429</v>
      </c>
      <c r="G12" s="9">
        <f t="shared" si="3"/>
        <v>278961.94932000001</v>
      </c>
      <c r="H12" s="9">
        <f t="shared" si="4"/>
        <v>175609.71428571429</v>
      </c>
      <c r="I12" s="9">
        <f t="shared" si="7"/>
        <v>-76410.345550000027</v>
      </c>
      <c r="J12" s="9">
        <f t="shared" si="5"/>
        <v>35218.47</v>
      </c>
      <c r="K12" s="9">
        <f t="shared" si="0"/>
        <v>35218.47</v>
      </c>
      <c r="L12" s="9"/>
      <c r="M12" s="45"/>
      <c r="N12" s="26"/>
      <c r="O12" s="31">
        <f t="shared" si="6"/>
        <v>35218.47</v>
      </c>
    </row>
    <row r="13" spans="1:17" s="14" customFormat="1" ht="17.45" customHeight="1">
      <c r="A13" s="32" t="s">
        <v>3</v>
      </c>
      <c r="B13" s="9">
        <f>2118770.7-113750.6+[1]СВОД!$AL$304/1000</f>
        <v>2052709.3496600001</v>
      </c>
      <c r="C13" s="9">
        <f>1395793.7-78422.3+[1]СВОД!$AL$304/1000</f>
        <v>1365060.6496599999</v>
      </c>
      <c r="D13" s="9">
        <f>'[2]029'!$N$50+'[3]2021_6мес'!$G$41</f>
        <v>518199</v>
      </c>
      <c r="E13" s="9">
        <f t="shared" si="1"/>
        <v>975043.3211857141</v>
      </c>
      <c r="F13" s="9">
        <f t="shared" si="2"/>
        <v>370142.14285714284</v>
      </c>
      <c r="G13" s="9">
        <f t="shared" si="3"/>
        <v>2340103.9708457142</v>
      </c>
      <c r="H13" s="9">
        <f t="shared" si="4"/>
        <v>888341.14285714284</v>
      </c>
      <c r="I13" s="9">
        <f t="shared" si="7"/>
        <v>-287394.62118571415</v>
      </c>
      <c r="J13" s="9">
        <f t="shared" si="5"/>
        <v>132463.73000000001</v>
      </c>
      <c r="K13" s="9">
        <f t="shared" si="0"/>
        <v>132463.73000000001</v>
      </c>
      <c r="L13" s="9"/>
      <c r="M13" s="45"/>
      <c r="N13" s="26"/>
      <c r="O13" s="31">
        <f t="shared" si="6"/>
        <v>132463.73000000001</v>
      </c>
    </row>
    <row r="14" spans="1:17" s="14" customFormat="1" ht="17.45" customHeight="1">
      <c r="A14" s="32" t="s">
        <v>4</v>
      </c>
      <c r="B14" s="9">
        <f>2403162.2-580185.8+[4]СВОД!$AL$28/1000</f>
        <v>1950816.8197900001</v>
      </c>
      <c r="C14" s="9">
        <f>1691736.7-322356.4+[1]СВОД!$AL$28/1000</f>
        <v>1497220.7197899998</v>
      </c>
      <c r="D14" s="9">
        <f>'[2]041'!$N$50+'[3]2021_6мес'!$G$8</f>
        <v>602458</v>
      </c>
      <c r="E14" s="9">
        <f t="shared" si="1"/>
        <v>1069443.3712785712</v>
      </c>
      <c r="F14" s="9">
        <f t="shared" si="2"/>
        <v>430327.14285714284</v>
      </c>
      <c r="G14" s="9">
        <f t="shared" si="3"/>
        <v>2566664.091068571</v>
      </c>
      <c r="H14" s="9">
        <f t="shared" si="4"/>
        <v>1032785.1428571428</v>
      </c>
      <c r="I14" s="9">
        <f t="shared" si="7"/>
        <v>-615847.27127857087</v>
      </c>
      <c r="J14" s="9">
        <f>ROUND(I14/I$21*J$22,2)-4179.17</f>
        <v>279672.44</v>
      </c>
      <c r="K14" s="9">
        <f>ROUND(I14/I$21*K$22,2)-4179.17-147414.5</f>
        <v>132257.94</v>
      </c>
      <c r="L14" s="9"/>
      <c r="M14" s="45"/>
      <c r="N14" s="9">
        <f>K20</f>
        <v>147414.5</v>
      </c>
      <c r="O14" s="31">
        <f t="shared" si="6"/>
        <v>279672.44</v>
      </c>
    </row>
    <row r="15" spans="1:17" s="14" customFormat="1" ht="17.45" customHeight="1">
      <c r="A15" s="32" t="s">
        <v>5</v>
      </c>
      <c r="B15" s="9">
        <f>236467.3+[1]СВОД!$AL$74/1000</f>
        <v>263192.59295999998</v>
      </c>
      <c r="C15" s="9">
        <f>223741.2+[1]СВОД!$AL$74/1000</f>
        <v>250466.49296</v>
      </c>
      <c r="D15" s="9">
        <f>'[2]062'!$N$49+'[3]2021_6мес'!$G$11</f>
        <v>240078</v>
      </c>
      <c r="E15" s="9">
        <f>84318.7*4</f>
        <v>337274.8</v>
      </c>
      <c r="F15" s="9">
        <f t="shared" si="2"/>
        <v>171484.28571428574</v>
      </c>
      <c r="G15" s="9">
        <f t="shared" si="3"/>
        <v>587741.29295999999</v>
      </c>
      <c r="H15" s="9">
        <f t="shared" si="4"/>
        <v>411562.28571428574</v>
      </c>
      <c r="I15" s="9">
        <f t="shared" si="7"/>
        <v>-324548.7</v>
      </c>
      <c r="J15" s="9">
        <f t="shared" si="5"/>
        <v>149588.5</v>
      </c>
      <c r="K15" s="9">
        <f>ROUND(I15/I$21*K$22,2)</f>
        <v>149588.5</v>
      </c>
      <c r="L15" s="9"/>
      <c r="M15" s="45"/>
      <c r="N15" s="26"/>
      <c r="O15" s="31">
        <f t="shared" si="6"/>
        <v>149588.5</v>
      </c>
    </row>
    <row r="16" spans="1:17" s="14" customFormat="1" ht="17.45" customHeight="1">
      <c r="A16" s="32" t="s">
        <v>6</v>
      </c>
      <c r="B16" s="9">
        <v>11754.8</v>
      </c>
      <c r="C16" s="9">
        <v>11754.8</v>
      </c>
      <c r="D16" s="9">
        <f>'[2]182'!$N$49+'[3]2021_6мес'!$G$56</f>
        <v>11632</v>
      </c>
      <c r="E16" s="9">
        <f t="shared" si="1"/>
        <v>8396.2857142857138</v>
      </c>
      <c r="F16" s="9">
        <f t="shared" si="2"/>
        <v>8308.5714285714294</v>
      </c>
      <c r="G16" s="9">
        <f t="shared" si="3"/>
        <v>20151.085714285713</v>
      </c>
      <c r="H16" s="9">
        <f t="shared" si="4"/>
        <v>19940.571428571428</v>
      </c>
      <c r="I16" s="9">
        <f t="shared" si="7"/>
        <v>-8396.2857142857138</v>
      </c>
      <c r="J16" s="9">
        <v>0</v>
      </c>
      <c r="K16" s="9">
        <v>0</v>
      </c>
      <c r="L16" s="9"/>
      <c r="M16" s="45"/>
      <c r="N16" s="26"/>
      <c r="O16" s="31">
        <f t="shared" si="6"/>
        <v>0</v>
      </c>
    </row>
    <row r="17" spans="1:15" s="14" customFormat="1" ht="42.75">
      <c r="A17" s="30" t="s">
        <v>23</v>
      </c>
      <c r="B17" s="24"/>
      <c r="C17" s="24"/>
      <c r="D17" s="25"/>
      <c r="E17" s="25"/>
      <c r="F17" s="25"/>
      <c r="G17" s="25"/>
      <c r="H17" s="25"/>
      <c r="I17" s="25"/>
      <c r="J17" s="9">
        <v>8049.12</v>
      </c>
      <c r="K17" s="9">
        <f>Задолженность!H17</f>
        <v>8049.1223500000015</v>
      </c>
      <c r="L17" s="26"/>
      <c r="M17" s="46"/>
      <c r="N17" s="26"/>
      <c r="O17" s="31">
        <f t="shared" si="6"/>
        <v>8049.1223500000015</v>
      </c>
    </row>
    <row r="18" spans="1:15" s="19" customFormat="1" ht="28.5">
      <c r="A18" s="33" t="s">
        <v>24</v>
      </c>
      <c r="B18" s="16"/>
      <c r="C18" s="16"/>
      <c r="D18" s="17"/>
      <c r="E18" s="17"/>
      <c r="F18" s="17"/>
      <c r="G18" s="17"/>
      <c r="H18" s="17"/>
      <c r="I18" s="17"/>
      <c r="J18" s="9">
        <f t="shared" si="5"/>
        <v>0</v>
      </c>
      <c r="K18" s="27">
        <v>0</v>
      </c>
      <c r="L18" s="27"/>
      <c r="M18" s="47"/>
      <c r="N18" s="26"/>
      <c r="O18" s="31">
        <f t="shared" si="6"/>
        <v>0</v>
      </c>
    </row>
    <row r="19" spans="1:15" s="19" customFormat="1" ht="42.75">
      <c r="A19" s="33" t="s">
        <v>25</v>
      </c>
      <c r="B19" s="9"/>
      <c r="C19" s="9"/>
      <c r="D19" s="17"/>
      <c r="E19" s="17"/>
      <c r="F19" s="17"/>
      <c r="G19" s="17"/>
      <c r="H19" s="17"/>
      <c r="I19" s="17"/>
      <c r="J19" s="9">
        <f t="shared" si="5"/>
        <v>0</v>
      </c>
      <c r="K19" s="27">
        <v>0</v>
      </c>
      <c r="L19" s="27"/>
      <c r="M19" s="47"/>
      <c r="N19" s="26"/>
      <c r="O19" s="31">
        <f t="shared" si="6"/>
        <v>0</v>
      </c>
    </row>
    <row r="20" spans="1:15" s="19" customFormat="1">
      <c r="A20" s="33" t="s">
        <v>26</v>
      </c>
      <c r="B20" s="9"/>
      <c r="C20" s="9"/>
      <c r="D20" s="17"/>
      <c r="E20" s="17"/>
      <c r="F20" s="17"/>
      <c r="G20" s="17"/>
      <c r="H20" s="17"/>
      <c r="I20" s="17"/>
      <c r="J20" s="9">
        <f t="shared" si="5"/>
        <v>0</v>
      </c>
      <c r="K20" s="18">
        <f>Задолженность!H20</f>
        <v>147414.5</v>
      </c>
      <c r="L20" s="27"/>
      <c r="M20" s="47"/>
      <c r="N20" s="9">
        <f>-K20</f>
        <v>-147414.5</v>
      </c>
      <c r="O20" s="31">
        <f t="shared" si="6"/>
        <v>0</v>
      </c>
    </row>
    <row r="21" spans="1:15" s="21" customFormat="1">
      <c r="A21" s="34" t="s">
        <v>2</v>
      </c>
      <c r="B21" s="20">
        <f t="shared" ref="B21:G21" si="8">SUM(B8:B20)</f>
        <v>5909571.9314899994</v>
      </c>
      <c r="C21" s="20">
        <f t="shared" si="8"/>
        <v>4373024.7314899992</v>
      </c>
      <c r="D21" s="20">
        <f t="shared" si="8"/>
        <v>2154023</v>
      </c>
      <c r="E21" s="20">
        <f t="shared" si="8"/>
        <v>3281959.2560928566</v>
      </c>
      <c r="F21" s="20">
        <f t="shared" si="8"/>
        <v>1538587.857142857</v>
      </c>
      <c r="G21" s="20">
        <f t="shared" si="8"/>
        <v>7654983.9875828568</v>
      </c>
      <c r="H21" s="20">
        <f>SUM(H8:H20)</f>
        <v>3692610.8571428573</v>
      </c>
      <c r="I21" s="20">
        <f>SUM(I8:I16)</f>
        <v>-1748828.6418071422</v>
      </c>
      <c r="J21" s="20">
        <f>SUM(J8:J20)</f>
        <v>806056.70000000007</v>
      </c>
      <c r="K21" s="20">
        <f>SUM(K8:K20)</f>
        <v>806056.70235000004</v>
      </c>
      <c r="L21" s="20">
        <f>SUM(L8:L16)</f>
        <v>0</v>
      </c>
      <c r="M21" s="48">
        <f>SUM(M8:M16)</f>
        <v>0</v>
      </c>
      <c r="N21" s="20">
        <f t="shared" ref="N21:O21" si="9">SUM(N8:N20)</f>
        <v>0</v>
      </c>
      <c r="O21" s="52">
        <f t="shared" si="9"/>
        <v>806056.70235000004</v>
      </c>
    </row>
    <row r="22" spans="1:15" s="19" customFormat="1" ht="15" thickBot="1">
      <c r="A22" s="35" t="s">
        <v>7</v>
      </c>
      <c r="B22" s="36"/>
      <c r="C22" s="37"/>
      <c r="D22" s="38"/>
      <c r="E22" s="38"/>
      <c r="F22" s="38"/>
      <c r="G22" s="38"/>
      <c r="H22" s="38"/>
      <c r="I22" s="38"/>
      <c r="J22" s="39">
        <v>806056.7</v>
      </c>
      <c r="K22" s="39">
        <v>806056.7</v>
      </c>
      <c r="L22" s="36"/>
      <c r="M22" s="49"/>
      <c r="N22" s="53"/>
      <c r="O22" s="54"/>
    </row>
    <row r="23" spans="1:15">
      <c r="A23" s="11"/>
      <c r="B23" s="12"/>
      <c r="C23" s="12"/>
      <c r="K23" s="10"/>
    </row>
    <row r="24" spans="1:15">
      <c r="A24" s="11"/>
      <c r="B24" s="12"/>
      <c r="C24" s="12"/>
    </row>
    <row r="25" spans="1:15">
      <c r="A25" s="11"/>
      <c r="B25" s="12"/>
      <c r="C25" s="12"/>
    </row>
    <row r="26" spans="1:15">
      <c r="A26" s="11"/>
      <c r="B26" s="12"/>
      <c r="C26" s="12"/>
    </row>
    <row r="27" spans="1:15">
      <c r="A27" s="11"/>
      <c r="B27" s="12"/>
      <c r="C27" s="12"/>
    </row>
    <row r="28" spans="1:15">
      <c r="A28" s="11"/>
      <c r="B28" s="12"/>
      <c r="C28" s="12"/>
    </row>
    <row r="29" spans="1:15" ht="15">
      <c r="A29"/>
      <c r="B29"/>
      <c r="C29"/>
      <c r="D29"/>
    </row>
    <row r="30" spans="1:15" ht="15">
      <c r="A30"/>
      <c r="B30"/>
      <c r="C30"/>
      <c r="D30"/>
    </row>
    <row r="31" spans="1:15" ht="15">
      <c r="A31"/>
      <c r="B31"/>
      <c r="C31"/>
      <c r="D31"/>
    </row>
    <row r="32" spans="1:15" ht="15">
      <c r="A32"/>
      <c r="B32"/>
      <c r="C32"/>
      <c r="D32"/>
    </row>
    <row r="33" spans="1:4" ht="15">
      <c r="A33"/>
      <c r="B33"/>
      <c r="C33"/>
      <c r="D33"/>
    </row>
    <row r="34" spans="1:4" ht="15">
      <c r="A34"/>
      <c r="B34"/>
      <c r="C34"/>
      <c r="D34"/>
    </row>
    <row r="35" spans="1:4" ht="15">
      <c r="A35"/>
      <c r="B35"/>
      <c r="C35"/>
      <c r="D35"/>
    </row>
    <row r="36" spans="1:4" ht="15">
      <c r="A36"/>
      <c r="B36"/>
      <c r="C36"/>
      <c r="D36"/>
    </row>
    <row r="37" spans="1:4" ht="15">
      <c r="A37"/>
      <c r="B37"/>
      <c r="C37"/>
      <c r="D37"/>
    </row>
    <row r="38" spans="1:4" ht="15">
      <c r="A38"/>
      <c r="B38"/>
      <c r="C38"/>
      <c r="D38"/>
    </row>
    <row r="39" spans="1:4" ht="15">
      <c r="A39"/>
      <c r="B39"/>
      <c r="C39"/>
      <c r="D39"/>
    </row>
    <row r="40" spans="1:4" ht="15">
      <c r="A40"/>
      <c r="B40"/>
      <c r="C40"/>
      <c r="D40"/>
    </row>
    <row r="41" spans="1:4" ht="15">
      <c r="A41"/>
      <c r="B41"/>
      <c r="C41"/>
      <c r="D41"/>
    </row>
    <row r="42" spans="1:4" ht="15">
      <c r="A42"/>
      <c r="B42"/>
      <c r="C42"/>
      <c r="D42"/>
    </row>
    <row r="43" spans="1:4" ht="15">
      <c r="A43"/>
      <c r="B43"/>
      <c r="C43"/>
      <c r="D43"/>
    </row>
  </sheetData>
  <mergeCells count="12">
    <mergeCell ref="O5:O6"/>
    <mergeCell ref="A5:A6"/>
    <mergeCell ref="B5:B6"/>
    <mergeCell ref="C5:C6"/>
    <mergeCell ref="D5:D6"/>
    <mergeCell ref="E5:E6"/>
    <mergeCell ref="I5:I6"/>
    <mergeCell ref="F5:F6"/>
    <mergeCell ref="G5:G6"/>
    <mergeCell ref="H5:H6"/>
    <mergeCell ref="J5:J6"/>
    <mergeCell ref="K5:N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tabSelected="1" topLeftCell="A4" workbookViewId="0">
      <selection activeCell="C15" sqref="C15"/>
    </sheetView>
  </sheetViews>
  <sheetFormatPr defaultColWidth="8.85546875" defaultRowHeight="14.25"/>
  <cols>
    <col min="1" max="1" width="33.5703125" style="3" customWidth="1"/>
    <col min="2" max="4" width="15" style="4" customWidth="1"/>
    <col min="5" max="5" width="17.140625" style="4" customWidth="1"/>
    <col min="6" max="6" width="16.5703125" style="4" customWidth="1"/>
    <col min="7" max="7" width="15" style="4" customWidth="1"/>
    <col min="8" max="8" width="15.28515625" style="4" customWidth="1"/>
    <col min="9" max="9" width="16.28515625" style="4" customWidth="1"/>
    <col min="10" max="10" width="23" style="4" customWidth="1"/>
    <col min="11" max="16384" width="8.85546875" style="4"/>
  </cols>
  <sheetData>
    <row r="1" spans="1:10" ht="15.75">
      <c r="J1" s="56" t="s">
        <v>41</v>
      </c>
    </row>
    <row r="2" spans="1:10" ht="15.75">
      <c r="J2" s="55" t="s">
        <v>38</v>
      </c>
    </row>
    <row r="3" spans="1:10" ht="15.75">
      <c r="A3" s="1" t="s">
        <v>28</v>
      </c>
      <c r="J3" s="55" t="s">
        <v>40</v>
      </c>
    </row>
    <row r="4" spans="1:10" ht="15">
      <c r="B4"/>
      <c r="C4"/>
      <c r="D4"/>
      <c r="E4"/>
      <c r="F4"/>
      <c r="G4"/>
    </row>
    <row r="5" spans="1:10" ht="42.6" customHeight="1">
      <c r="A5" s="76" t="s">
        <v>42</v>
      </c>
      <c r="B5" s="70" t="s">
        <v>21</v>
      </c>
      <c r="C5" s="71"/>
      <c r="D5" s="72"/>
      <c r="E5" s="70" t="s">
        <v>27</v>
      </c>
      <c r="F5" s="71"/>
      <c r="G5" s="72"/>
      <c r="H5" s="73" t="s">
        <v>29</v>
      </c>
      <c r="I5" s="75" t="s">
        <v>30</v>
      </c>
      <c r="J5" s="75"/>
    </row>
    <row r="6" spans="1:10" s="6" customFormat="1" ht="91.15" customHeight="1">
      <c r="A6" s="63"/>
      <c r="B6" s="5" t="s">
        <v>22</v>
      </c>
      <c r="C6" s="5" t="s">
        <v>0</v>
      </c>
      <c r="D6" s="5" t="s">
        <v>1</v>
      </c>
      <c r="E6" s="5" t="s">
        <v>22</v>
      </c>
      <c r="F6" s="5" t="s">
        <v>0</v>
      </c>
      <c r="G6" s="5" t="s">
        <v>1</v>
      </c>
      <c r="H6" s="74"/>
      <c r="I6" s="40" t="s">
        <v>31</v>
      </c>
      <c r="J6" s="41" t="s">
        <v>32</v>
      </c>
    </row>
    <row r="7" spans="1:10" s="8" customFormat="1">
      <c r="A7" s="7">
        <v>1</v>
      </c>
      <c r="B7" s="7">
        <f>A7+1</f>
        <v>2</v>
      </c>
      <c r="C7" s="7">
        <f t="shared" ref="C7:J7" si="0">B7+1</f>
        <v>3</v>
      </c>
      <c r="D7" s="7">
        <f t="shared" si="0"/>
        <v>4</v>
      </c>
      <c r="E7" s="7">
        <f t="shared" si="0"/>
        <v>5</v>
      </c>
      <c r="F7" s="7">
        <f t="shared" si="0"/>
        <v>6</v>
      </c>
      <c r="G7" s="7">
        <f t="shared" si="0"/>
        <v>7</v>
      </c>
      <c r="H7" s="7">
        <f t="shared" si="0"/>
        <v>8</v>
      </c>
      <c r="I7" s="7">
        <f t="shared" si="0"/>
        <v>9</v>
      </c>
      <c r="J7" s="7">
        <f t="shared" si="0"/>
        <v>10</v>
      </c>
    </row>
    <row r="8" spans="1:10" s="14" customFormat="1" ht="28.5">
      <c r="A8" s="13" t="s">
        <v>18</v>
      </c>
      <c r="B8" s="9">
        <v>14764.36729</v>
      </c>
      <c r="C8" s="9">
        <v>11412.213039999999</v>
      </c>
      <c r="D8" s="9">
        <v>3352.1542500000023</v>
      </c>
      <c r="E8" s="9">
        <f>F8+G8</f>
        <v>0</v>
      </c>
      <c r="F8" s="9"/>
      <c r="G8" s="9"/>
      <c r="H8" s="9">
        <f>E8+B8</f>
        <v>14764.36729</v>
      </c>
      <c r="I8" s="9">
        <f>H8</f>
        <v>14764.36729</v>
      </c>
      <c r="J8" s="25"/>
    </row>
    <row r="9" spans="1:10" s="14" customFormat="1" ht="17.45" customHeight="1">
      <c r="A9" s="15" t="s">
        <v>19</v>
      </c>
      <c r="B9" s="9">
        <v>0</v>
      </c>
      <c r="C9" s="9">
        <v>0</v>
      </c>
      <c r="D9" s="9">
        <v>0</v>
      </c>
      <c r="E9" s="9">
        <f t="shared" ref="E9:E20" si="1">F9+G9</f>
        <v>0</v>
      </c>
      <c r="F9" s="9"/>
      <c r="G9" s="9"/>
      <c r="H9" s="9">
        <f t="shared" ref="H9:H20" si="2">E9+B9</f>
        <v>0</v>
      </c>
      <c r="I9" s="9">
        <f t="shared" ref="I9:I17" si="3">H9</f>
        <v>0</v>
      </c>
      <c r="J9" s="25"/>
    </row>
    <row r="10" spans="1:10" s="14" customFormat="1" ht="17.45" customHeight="1">
      <c r="A10" s="15" t="s">
        <v>20</v>
      </c>
      <c r="B10" s="9">
        <v>38299.824070000002</v>
      </c>
      <c r="C10" s="9">
        <v>33010.153460000001</v>
      </c>
      <c r="D10" s="9">
        <v>5289.6706100000083</v>
      </c>
      <c r="E10" s="9">
        <f t="shared" si="1"/>
        <v>0</v>
      </c>
      <c r="F10" s="9"/>
      <c r="G10" s="9"/>
      <c r="H10" s="9">
        <f t="shared" si="2"/>
        <v>38299.824070000002</v>
      </c>
      <c r="I10" s="9">
        <f t="shared" si="3"/>
        <v>38299.824070000002</v>
      </c>
      <c r="J10" s="25"/>
    </row>
    <row r="11" spans="1:10" s="14" customFormat="1" ht="17.45" customHeight="1">
      <c r="A11" s="15" t="s">
        <v>15</v>
      </c>
      <c r="B11" s="9">
        <v>48622.978699999978</v>
      </c>
      <c r="C11" s="9">
        <v>1066.1768800000027</v>
      </c>
      <c r="D11" s="9">
        <v>47556.801819999993</v>
      </c>
      <c r="E11" s="9">
        <f t="shared" si="1"/>
        <v>0</v>
      </c>
      <c r="F11" s="9"/>
      <c r="G11" s="9"/>
      <c r="H11" s="9">
        <f t="shared" si="2"/>
        <v>48622.978699999978</v>
      </c>
      <c r="I11" s="9">
        <f t="shared" si="3"/>
        <v>48622.978699999978</v>
      </c>
      <c r="J11" s="25"/>
    </row>
    <row r="12" spans="1:10" s="14" customFormat="1" ht="17.45" customHeight="1">
      <c r="A12" s="15" t="s">
        <v>16</v>
      </c>
      <c r="B12" s="9">
        <v>7055.637670000001</v>
      </c>
      <c r="C12" s="9">
        <v>5980.2225499999995</v>
      </c>
      <c r="D12" s="9">
        <v>1075.4151199999992</v>
      </c>
      <c r="E12" s="9">
        <f t="shared" si="1"/>
        <v>0</v>
      </c>
      <c r="F12" s="9"/>
      <c r="G12" s="9"/>
      <c r="H12" s="9">
        <f t="shared" si="2"/>
        <v>7055.637670000001</v>
      </c>
      <c r="I12" s="9">
        <f t="shared" si="3"/>
        <v>7055.637670000001</v>
      </c>
      <c r="J12" s="25"/>
    </row>
    <row r="13" spans="1:10" s="14" customFormat="1" ht="17.45" customHeight="1">
      <c r="A13" s="15" t="s">
        <v>3</v>
      </c>
      <c r="B13" s="9">
        <v>63733.620880000024</v>
      </c>
      <c r="C13" s="9">
        <v>57995.449170000022</v>
      </c>
      <c r="D13" s="9">
        <v>5738.1717099999969</v>
      </c>
      <c r="E13" s="9">
        <f t="shared" si="1"/>
        <v>33282.800000000003</v>
      </c>
      <c r="F13" s="9">
        <v>33282.800000000003</v>
      </c>
      <c r="G13" s="9"/>
      <c r="H13" s="9">
        <f t="shared" si="2"/>
        <v>97016.42088000002</v>
      </c>
      <c r="I13" s="9">
        <f t="shared" si="3"/>
        <v>97016.42088000002</v>
      </c>
      <c r="J13" s="25"/>
    </row>
    <row r="14" spans="1:10" s="14" customFormat="1" ht="17.45" customHeight="1">
      <c r="A14" s="15" t="s">
        <v>4</v>
      </c>
      <c r="B14" s="9">
        <v>170801.84537</v>
      </c>
      <c r="C14" s="9">
        <v>121510.30374</v>
      </c>
      <c r="D14" s="9">
        <v>49291.541630000036</v>
      </c>
      <c r="E14" s="9">
        <f t="shared" si="1"/>
        <v>72618.3</v>
      </c>
      <c r="F14" s="9">
        <v>72618.3</v>
      </c>
      <c r="G14" s="9"/>
      <c r="H14" s="9">
        <f t="shared" si="2"/>
        <v>243420.14536999998</v>
      </c>
      <c r="I14" s="9">
        <f>'Распределение МБТ'!K14</f>
        <v>132257.94</v>
      </c>
      <c r="J14" s="9">
        <f>H14-I14</f>
        <v>111162.20536999998</v>
      </c>
    </row>
    <row r="15" spans="1:10" s="14" customFormat="1" ht="17.45" customHeight="1">
      <c r="A15" s="15" t="s">
        <v>5</v>
      </c>
      <c r="B15" s="9">
        <v>35717.302970000004</v>
      </c>
      <c r="C15" s="9">
        <v>17560.802009999999</v>
      </c>
      <c r="D15" s="9">
        <v>18156.500960000001</v>
      </c>
      <c r="E15" s="9">
        <f t="shared" si="1"/>
        <v>0</v>
      </c>
      <c r="F15" s="9"/>
      <c r="G15" s="9"/>
      <c r="H15" s="9">
        <f t="shared" si="2"/>
        <v>35717.302970000004</v>
      </c>
      <c r="I15" s="9">
        <f t="shared" si="3"/>
        <v>35717.302970000004</v>
      </c>
      <c r="J15" s="25"/>
    </row>
    <row r="16" spans="1:10" s="14" customFormat="1" ht="17.45" customHeight="1">
      <c r="A16" s="15" t="s">
        <v>6</v>
      </c>
      <c r="B16" s="9">
        <v>0</v>
      </c>
      <c r="C16" s="9">
        <v>0</v>
      </c>
      <c r="D16" s="9">
        <v>0</v>
      </c>
      <c r="E16" s="9">
        <f t="shared" si="1"/>
        <v>0</v>
      </c>
      <c r="F16" s="9"/>
      <c r="G16" s="9"/>
      <c r="H16" s="9">
        <f t="shared" si="2"/>
        <v>0</v>
      </c>
      <c r="I16" s="9">
        <f t="shared" si="3"/>
        <v>0</v>
      </c>
      <c r="J16" s="25"/>
    </row>
    <row r="17" spans="1:10" s="14" customFormat="1" ht="42.75">
      <c r="A17" s="13" t="s">
        <v>23</v>
      </c>
      <c r="B17" s="9">
        <v>8049.1223500000015</v>
      </c>
      <c r="C17" s="9">
        <v>7961.3773000000001</v>
      </c>
      <c r="D17" s="9">
        <v>87.74504999999931</v>
      </c>
      <c r="E17" s="9">
        <f t="shared" si="1"/>
        <v>0</v>
      </c>
      <c r="F17" s="9"/>
      <c r="G17" s="9"/>
      <c r="H17" s="9">
        <f t="shared" si="2"/>
        <v>8049.1223500000015</v>
      </c>
      <c r="I17" s="9">
        <f t="shared" si="3"/>
        <v>8049.1223500000015</v>
      </c>
      <c r="J17" s="25"/>
    </row>
    <row r="18" spans="1:10" s="19" customFormat="1" ht="28.5">
      <c r="A18" s="22" t="s">
        <v>24</v>
      </c>
      <c r="B18" s="18">
        <v>1071.6358399999999</v>
      </c>
      <c r="C18" s="18">
        <v>1071.6358399999999</v>
      </c>
      <c r="D18" s="18">
        <v>0</v>
      </c>
      <c r="E18" s="9">
        <f t="shared" si="1"/>
        <v>0</v>
      </c>
      <c r="F18" s="18"/>
      <c r="G18" s="18"/>
      <c r="H18" s="9">
        <f t="shared" si="2"/>
        <v>1071.6358399999999</v>
      </c>
      <c r="I18" s="17"/>
      <c r="J18" s="17"/>
    </row>
    <row r="19" spans="1:10" s="19" customFormat="1" ht="42.75">
      <c r="A19" s="22" t="s">
        <v>25</v>
      </c>
      <c r="B19" s="18">
        <v>18867.012299999999</v>
      </c>
      <c r="C19" s="18">
        <v>9802.7871500000019</v>
      </c>
      <c r="D19" s="18">
        <v>9064.2251499999984</v>
      </c>
      <c r="E19" s="9">
        <f t="shared" si="1"/>
        <v>0</v>
      </c>
      <c r="F19" s="18"/>
      <c r="G19" s="18"/>
      <c r="H19" s="9">
        <f t="shared" si="2"/>
        <v>18867.012299999999</v>
      </c>
      <c r="I19" s="17"/>
      <c r="J19" s="17"/>
    </row>
    <row r="20" spans="1:10" s="19" customFormat="1">
      <c r="A20" s="22" t="s">
        <v>26</v>
      </c>
      <c r="B20" s="18"/>
      <c r="C20" s="18"/>
      <c r="D20" s="18"/>
      <c r="E20" s="9">
        <f t="shared" si="1"/>
        <v>147414.5</v>
      </c>
      <c r="F20" s="18">
        <v>91217.4</v>
      </c>
      <c r="G20" s="18">
        <v>56197.1</v>
      </c>
      <c r="H20" s="9">
        <f t="shared" si="2"/>
        <v>147414.5</v>
      </c>
      <c r="I20" s="9">
        <f>H20</f>
        <v>147414.5</v>
      </c>
      <c r="J20" s="17"/>
    </row>
    <row r="21" spans="1:10" s="21" customFormat="1">
      <c r="A21" s="23" t="s">
        <v>2</v>
      </c>
      <c r="B21" s="20">
        <f t="shared" ref="B21:J21" si="4">SUM(B8:B20)</f>
        <v>406983.34744000004</v>
      </c>
      <c r="C21" s="20">
        <f t="shared" si="4"/>
        <v>267371.12114</v>
      </c>
      <c r="D21" s="20">
        <f t="shared" si="4"/>
        <v>139612.22630000004</v>
      </c>
      <c r="E21" s="20">
        <f t="shared" si="4"/>
        <v>253315.6</v>
      </c>
      <c r="F21" s="20">
        <f t="shared" si="4"/>
        <v>197118.5</v>
      </c>
      <c r="G21" s="20">
        <f t="shared" si="4"/>
        <v>56197.1</v>
      </c>
      <c r="H21" s="20">
        <f t="shared" si="4"/>
        <v>660298.94744000002</v>
      </c>
      <c r="I21" s="20">
        <f t="shared" si="4"/>
        <v>529198.09392999997</v>
      </c>
      <c r="J21" s="20">
        <f t="shared" si="4"/>
        <v>111162.20536999998</v>
      </c>
    </row>
    <row r="22" spans="1:10">
      <c r="A22" s="11"/>
    </row>
    <row r="23" spans="1:10">
      <c r="A23" s="11"/>
    </row>
    <row r="24" spans="1:10">
      <c r="A24" s="11"/>
    </row>
    <row r="25" spans="1:10">
      <c r="A25" s="11"/>
      <c r="B25" s="10"/>
      <c r="C25" s="10"/>
      <c r="D25" s="10"/>
    </row>
    <row r="26" spans="1:10">
      <c r="A26" s="11"/>
    </row>
    <row r="27" spans="1:10">
      <c r="A27" s="11"/>
    </row>
    <row r="28" spans="1:10">
      <c r="A28" s="11"/>
    </row>
  </sheetData>
  <mergeCells count="5">
    <mergeCell ref="B5:D5"/>
    <mergeCell ref="E5:G5"/>
    <mergeCell ref="H5:H6"/>
    <mergeCell ref="I5:J5"/>
    <mergeCell ref="A5:A6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Распределение МБТ</vt:lpstr>
      <vt:lpstr>Задолженность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Pismennaya.IA</cp:lastModifiedBy>
  <cp:lastPrinted>2021-08-31T09:04:57Z</cp:lastPrinted>
  <dcterms:created xsi:type="dcterms:W3CDTF">2021-08-05T06:00:30Z</dcterms:created>
  <dcterms:modified xsi:type="dcterms:W3CDTF">2021-09-06T11:51:54Z</dcterms:modified>
</cp:coreProperties>
</file>